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Новое1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H13" i="1" l="1"/>
  <c r="J13" i="1"/>
  <c r="I13" i="1"/>
  <c r="K13" i="1" l="1"/>
  <c r="N13" i="1" s="1"/>
  <c r="K7" i="1"/>
  <c r="N7" i="1" s="1"/>
  <c r="B13" i="1"/>
  <c r="C13" i="1"/>
  <c r="M13" i="1" l="1"/>
  <c r="L13" i="1"/>
  <c r="M7" i="1"/>
  <c r="L7" i="1"/>
  <c r="D13" i="1"/>
  <c r="D7" i="1"/>
</calcChain>
</file>

<file path=xl/sharedStrings.xml><?xml version="1.0" encoding="utf-8"?>
<sst xmlns="http://schemas.openxmlformats.org/spreadsheetml/2006/main" count="28" uniqueCount="15">
  <si>
    <t>R, Ом</t>
  </si>
  <si>
    <t>P, Вт</t>
  </si>
  <si>
    <t>Расчет мощности на активном сопротивлении</t>
  </si>
  <si>
    <t>U, В (эфф.)</t>
  </si>
  <si>
    <t>U, В (ампл.)</t>
  </si>
  <si>
    <t>По эффективному значению напряжения</t>
  </si>
  <si>
    <t>Расчет мощности на комплексном сопротивлении</t>
  </si>
  <si>
    <t>jX, Ом</t>
  </si>
  <si>
    <t>|Z|, Ом</t>
  </si>
  <si>
    <t>S, ВА</t>
  </si>
  <si>
    <t>Р, Вт</t>
  </si>
  <si>
    <t>Q, ВАр</t>
  </si>
  <si>
    <t>Здесь показано тоже самое, но напряжение по амплитуде</t>
  </si>
  <si>
    <t>Желтые ячейки - для ввода чисел, остальные только просмотр.</t>
  </si>
  <si>
    <t>I, А (эфф)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</si>
</sst>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1E1E1E"/>
      <name val="Segoe U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9" tint="-0.249977111117893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0" xfId="0" applyFont="1" applyFill="1"/>
    <xf numFmtId="0" fontId="0" fillId="0" borderId="0" xfId="0" applyFill="1"/>
    <xf numFmtId="0" fontId="0" fillId="2" borderId="0" xfId="0" applyFill="1"/>
    <xf numFmtId="164" fontId="3" fillId="0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647700</xdr:colOff>
      <xdr:row>15</xdr:row>
      <xdr:rowOff>38100</xdr:rowOff>
    </xdr:from>
    <xdr:ext cx="3032882" cy="6061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257300" y="4733925"/>
              <a:ext cx="3032882" cy="6061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3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32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ru-RU" sz="3200" b="0" i="1">
                            <a:latin typeface="Cambria Math" panose="02040503050406030204" pitchFamily="18" charset="0"/>
                          </a:rPr>
                          <m:t>ампл.</m:t>
                        </m:r>
                      </m:sub>
                    </m:sSub>
                    <m:r>
                      <a:rPr lang="ru-RU" sz="32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ru-RU" sz="32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ru-RU" sz="3200" b="0" i="1">
                            <a:latin typeface="Cambria Math" panose="02040503050406030204" pitchFamily="18" charset="0"/>
                          </a:rPr>
                          <m:t>2</m:t>
                        </m:r>
                      </m:e>
                    </m:rad>
                    <m:sSub>
                      <m:sSubPr>
                        <m:ctrlPr>
                          <a:rPr lang="ru-RU" sz="3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32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ru-RU" sz="3200" b="0" i="1">
                            <a:latin typeface="Cambria Math" panose="02040503050406030204" pitchFamily="18" charset="0"/>
                          </a:rPr>
                          <m:t>эфф.</m:t>
                        </m:r>
                      </m:sub>
                    </m:sSub>
                  </m:oMath>
                </m:oMathPara>
              </a14:m>
              <a:endParaRPr lang="ru-RU" sz="3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257300" y="4733925"/>
              <a:ext cx="3032882" cy="6061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3200" b="0" i="0">
                  <a:latin typeface="Cambria Math" panose="02040503050406030204" pitchFamily="18" charset="0"/>
                </a:rPr>
                <a:t>𝑈</a:t>
              </a:r>
              <a:r>
                <a:rPr lang="ru-RU" sz="3200" b="0" i="0">
                  <a:latin typeface="Cambria Math" panose="02040503050406030204" pitchFamily="18" charset="0"/>
                </a:rPr>
                <a:t>_(ампл.)=√2 </a:t>
              </a:r>
              <a:r>
                <a:rPr lang="en-US" sz="3200" b="0" i="0">
                  <a:latin typeface="Cambria Math" panose="02040503050406030204" pitchFamily="18" charset="0"/>
                </a:rPr>
                <a:t>𝑈</a:t>
              </a:r>
              <a:r>
                <a:rPr lang="ru-RU" sz="3200" b="0" i="0">
                  <a:latin typeface="Cambria Math" panose="02040503050406030204" pitchFamily="18" charset="0"/>
                </a:rPr>
                <a:t>_(эфф.)</a:t>
              </a:r>
              <a:endParaRPr lang="ru-RU" sz="32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tabSelected="1" workbookViewId="0">
      <selection activeCell="B7" sqref="B7"/>
    </sheetView>
  </sheetViews>
  <sheetFormatPr defaultRowHeight="15" x14ac:dyDescent="0.25"/>
  <cols>
    <col min="2" max="4" width="21.7109375" customWidth="1"/>
    <col min="6" max="6" width="1.42578125" customWidth="1"/>
    <col min="8" max="15" width="15.7109375" customWidth="1"/>
  </cols>
  <sheetData>
    <row r="1" spans="2:15" x14ac:dyDescent="0.25">
      <c r="F1" s="8"/>
    </row>
    <row r="2" spans="2:15" ht="18.75" x14ac:dyDescent="0.3">
      <c r="B2" s="14" t="s">
        <v>2</v>
      </c>
      <c r="C2" s="14"/>
      <c r="D2" s="14"/>
      <c r="F2" s="8"/>
      <c r="H2" s="14" t="s">
        <v>6</v>
      </c>
      <c r="I2" s="14"/>
      <c r="J2" s="14"/>
      <c r="K2" s="14"/>
      <c r="L2" s="14"/>
      <c r="M2" s="14"/>
      <c r="N2" s="14"/>
    </row>
    <row r="3" spans="2:15" ht="24.75" customHeight="1" x14ac:dyDescent="0.25">
      <c r="B3" s="6"/>
      <c r="C3" s="6"/>
      <c r="D3" s="6"/>
      <c r="F3" s="8"/>
    </row>
    <row r="4" spans="2:15" ht="15.75" x14ac:dyDescent="0.25">
      <c r="B4" s="15" t="s">
        <v>5</v>
      </c>
      <c r="C4" s="15"/>
      <c r="D4" s="15"/>
      <c r="F4" s="8"/>
      <c r="H4" s="15" t="s">
        <v>5</v>
      </c>
      <c r="I4" s="15"/>
      <c r="J4" s="15"/>
      <c r="K4" s="15"/>
      <c r="L4" s="15"/>
      <c r="M4" s="15"/>
      <c r="N4" s="15"/>
    </row>
    <row r="5" spans="2:15" ht="9" customHeight="1" x14ac:dyDescent="0.25">
      <c r="F5" s="8"/>
    </row>
    <row r="6" spans="2:15" ht="39.75" customHeight="1" x14ac:dyDescent="0.3">
      <c r="B6" s="3" t="s">
        <v>3</v>
      </c>
      <c r="C6" s="3" t="s">
        <v>0</v>
      </c>
      <c r="D6" s="2" t="s">
        <v>1</v>
      </c>
      <c r="E6" s="1"/>
      <c r="F6" s="9"/>
      <c r="H6" s="3" t="s">
        <v>3</v>
      </c>
      <c r="I6" s="3" t="s">
        <v>0</v>
      </c>
      <c r="J6" s="2" t="s">
        <v>7</v>
      </c>
      <c r="K6" s="7" t="s">
        <v>8</v>
      </c>
      <c r="L6" s="7" t="s">
        <v>9</v>
      </c>
      <c r="M6" s="7" t="s">
        <v>10</v>
      </c>
      <c r="N6" s="7" t="s">
        <v>11</v>
      </c>
      <c r="O6" s="7" t="s">
        <v>14</v>
      </c>
    </row>
    <row r="7" spans="2:15" ht="65.25" customHeight="1" x14ac:dyDescent="0.25">
      <c r="B7" s="4">
        <v>100</v>
      </c>
      <c r="C7" s="4">
        <v>50</v>
      </c>
      <c r="D7" s="5">
        <f>B7*B7/C7</f>
        <v>200</v>
      </c>
      <c r="F7" s="8"/>
      <c r="H7" s="4">
        <v>100</v>
      </c>
      <c r="I7" s="4">
        <v>50</v>
      </c>
      <c r="J7" s="4">
        <v>-25</v>
      </c>
      <c r="K7" s="5">
        <f>SQRT(I7*I7+J7*J7)</f>
        <v>55.901699437494742</v>
      </c>
      <c r="L7" s="5">
        <f>H7*H7/K7</f>
        <v>178.88543819998318</v>
      </c>
      <c r="M7" s="5">
        <f>I7*(H7/K7)^2</f>
        <v>160</v>
      </c>
      <c r="N7" s="5">
        <f>J7*(H7/K7)^2</f>
        <v>-80</v>
      </c>
      <c r="O7" s="5">
        <f>H7/K7</f>
        <v>1.7888543819998317</v>
      </c>
    </row>
    <row r="8" spans="2:15" x14ac:dyDescent="0.25">
      <c r="F8" s="8"/>
    </row>
    <row r="9" spans="2:15" x14ac:dyDescent="0.25">
      <c r="F9" s="8"/>
    </row>
    <row r="10" spans="2:15" ht="15.75" x14ac:dyDescent="0.25">
      <c r="B10" s="16" t="s">
        <v>12</v>
      </c>
      <c r="C10" s="16"/>
      <c r="D10" s="16"/>
      <c r="F10" s="8"/>
      <c r="H10" s="16" t="s">
        <v>12</v>
      </c>
      <c r="I10" s="16"/>
      <c r="J10" s="16"/>
      <c r="K10" s="16"/>
      <c r="L10" s="16"/>
      <c r="M10" s="16"/>
      <c r="N10" s="16"/>
    </row>
    <row r="11" spans="2:15" ht="9" customHeight="1" x14ac:dyDescent="0.25">
      <c r="F11" s="8"/>
    </row>
    <row r="12" spans="2:15" ht="33" customHeight="1" x14ac:dyDescent="0.25">
      <c r="B12" s="3" t="s">
        <v>4</v>
      </c>
      <c r="C12" s="3" t="s">
        <v>0</v>
      </c>
      <c r="D12" s="2" t="s">
        <v>1</v>
      </c>
      <c r="F12" s="8"/>
      <c r="H12" s="3" t="s">
        <v>4</v>
      </c>
      <c r="I12" s="3" t="s">
        <v>0</v>
      </c>
      <c r="J12" s="2" t="s">
        <v>7</v>
      </c>
      <c r="K12" s="7" t="s">
        <v>8</v>
      </c>
      <c r="L12" s="7" t="s">
        <v>9</v>
      </c>
      <c r="M12" s="7" t="s">
        <v>10</v>
      </c>
      <c r="N12" s="7" t="s">
        <v>11</v>
      </c>
    </row>
    <row r="13" spans="2:15" ht="63.75" customHeight="1" x14ac:dyDescent="0.25">
      <c r="B13" s="5">
        <f>B7*SQRT(2)</f>
        <v>141.42135623730951</v>
      </c>
      <c r="C13" s="5">
        <f>C7</f>
        <v>50</v>
      </c>
      <c r="D13" s="5">
        <f>B13*B13/(2*C13)</f>
        <v>200</v>
      </c>
      <c r="F13" s="8"/>
      <c r="H13" s="5">
        <f>H7*SQRT(2)</f>
        <v>141.42135623730951</v>
      </c>
      <c r="I13" s="5">
        <f>I7</f>
        <v>50</v>
      </c>
      <c r="J13" s="5">
        <f>J7</f>
        <v>-25</v>
      </c>
      <c r="K13" s="5">
        <f>SQRT(I13*I13+J13*J13)</f>
        <v>55.901699437494742</v>
      </c>
      <c r="L13" s="5">
        <f>H13*H13/(K13*2)</f>
        <v>178.88543819998318</v>
      </c>
      <c r="M13" s="5">
        <f>I13*((H13/SQRT(2))/K13)^2</f>
        <v>160</v>
      </c>
      <c r="N13" s="5">
        <f>J13*((H13/SQRT(2))/K13)^2</f>
        <v>-80</v>
      </c>
    </row>
    <row r="14" spans="2:15" x14ac:dyDescent="0.25">
      <c r="F14" s="8"/>
    </row>
    <row r="15" spans="2:15" x14ac:dyDescent="0.25">
      <c r="F15" s="8"/>
    </row>
    <row r="16" spans="2:15" x14ac:dyDescent="0.25">
      <c r="F16" s="8"/>
      <c r="H16" s="13" t="s">
        <v>13</v>
      </c>
      <c r="I16" s="11"/>
      <c r="J16" s="10"/>
    </row>
    <row r="17" spans="6:8" ht="15.75" x14ac:dyDescent="0.25">
      <c r="F17" s="8"/>
      <c r="H17" s="12"/>
    </row>
    <row r="18" spans="6:8" x14ac:dyDescent="0.25">
      <c r="F18" s="8"/>
    </row>
  </sheetData>
  <sheetProtection sheet="1" objects="1" scenarios="1"/>
  <mergeCells count="6">
    <mergeCell ref="B2:D2"/>
    <mergeCell ref="B4:D4"/>
    <mergeCell ref="B10:D10"/>
    <mergeCell ref="H2:N2"/>
    <mergeCell ref="H4:N4"/>
    <mergeCell ref="H10:N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Кузин</dc:creator>
  <cp:lastModifiedBy>Кузин</cp:lastModifiedBy>
  <dcterms:created xsi:type="dcterms:W3CDTF">2023-07-13T08:30:09Z</dcterms:created>
  <dcterms:modified xsi:type="dcterms:W3CDTF">2023-07-28T09:27:03Z</dcterms:modified>
</cp:coreProperties>
</file>